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FF1E627-D2A6-4E36-AE63-820702870EEF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ARALIK 2025" sheetId="7" r:id="rId1"/>
    <sheet name="OCAK 2026" sheetId="8" r:id="rId2"/>
    <sheet name="ŞUBAT 2026" sheetId="9" r:id="rId3"/>
    <sheet name="MART 2026" sheetId="10" r:id="rId4"/>
    <sheet name="NİSAN 2026" sheetId="11" r:id="rId5"/>
    <sheet name="MAYIS 2026" sheetId="12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2" l="1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J5" i="7"/>
  <c r="F37" i="12" l="1"/>
  <c r="J36" i="12" s="1"/>
  <c r="F37" i="11"/>
  <c r="J36" i="11" s="1"/>
  <c r="AC2" i="10"/>
  <c r="AC2" i="9"/>
  <c r="AC2" i="8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4" i="12" l="1"/>
  <c r="J5" i="12" s="1"/>
  <c r="J4" i="11"/>
  <c r="J5" i="11" s="1"/>
  <c r="F37" i="10"/>
  <c r="J36" i="10" s="1"/>
  <c r="F37" i="9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0" l="1"/>
  <c r="J5" i="10" s="1"/>
  <c r="L36" i="10" s="1"/>
  <c r="L36" i="12"/>
  <c r="J36" i="9"/>
  <c r="L36" i="11"/>
  <c r="J4" i="8"/>
  <c r="J5" i="8" s="1"/>
  <c r="J36" i="8"/>
  <c r="J4" i="9"/>
  <c r="J5" i="9" s="1"/>
  <c r="F37" i="7"/>
  <c r="J36" i="7" s="1"/>
  <c r="L36" i="9" l="1"/>
  <c r="L36" i="8"/>
  <c r="J4" i="7"/>
  <c r="L36" i="7" s="1"/>
  <c r="J35" i="7" l="1"/>
  <c r="J39" i="7" s="1"/>
  <c r="J7" i="8" l="1"/>
  <c r="J35" i="8" s="1"/>
  <c r="J39" i="8" s="1"/>
  <c r="J7" i="9" l="1"/>
  <c r="J35" i="9" s="1"/>
  <c r="J39" i="9" s="1"/>
  <c r="J7" i="10" l="1"/>
  <c r="J35" i="10" s="1"/>
  <c r="J39" i="10" s="1"/>
  <c r="J7" i="11" s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<sst xmlns="http://schemas.openxmlformats.org/spreadsheetml/2006/main" count="213" uniqueCount="35">
  <si>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</si>
  <si>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</si>
  <si>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</si>
  <si>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</si>
  <si>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</si>
  <si>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</si>
  <si>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</si>
  <si>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</si>
  <si>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</si>
  <si>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</si>
  <si>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</si>
  <si>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</si>
  <si>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</si>
  <si>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</si>
  <si>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</si>
  <si>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</si>
  <si>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</si>
  <si>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</si>
  <si>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</si>
  <si>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</si>
  <si>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</si>
  <si>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</si>
  <si>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</si>
  <si>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</si>
  <si>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</si>
  <si>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</si>
  <si>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</si>
  <si>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</si>
  <si>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</si>
  <si>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</si>
  <si>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</si>
  <si>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CEMİL AKBEY</t>
  </si>
  <si>
    <t>D.EYYÜPAĞA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</si>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</sst>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25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46022</v>
      </c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9" t="s">
        <v>11</v>
      </c>
      <c r="I35" s="59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6"/>
      <c r="F39" s="37"/>
      <c r="G39" s="28"/>
      <c r="H39" s="63" t="s">
        <v>17</v>
      </c>
      <c r="I39" s="63"/>
      <c r="J39" s="29">
        <f>J36+J37+J38-J35</f>
        <v>0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20.25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361.48250000000002</v>
      </c>
    </row>
    <row r="5" spans="2:29" x14ac:dyDescent="0.25">
      <c r="B5" s="7">
        <v>46024</v>
      </c>
      <c r="C5" s="8">
        <v>0</v>
      </c>
      <c r="D5" s="9"/>
      <c r="E5" s="10">
        <v>20.25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35.786767500000003</v>
      </c>
    </row>
    <row r="6" spans="2:29" x14ac:dyDescent="0.25">
      <c r="B6" s="7">
        <v>46025</v>
      </c>
      <c r="C6" s="8">
        <v>0</v>
      </c>
      <c r="D6" s="9"/>
      <c r="E6" s="10">
        <v>20.25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20.25</v>
      </c>
      <c r="F7" s="33">
        <f t="shared" si="0"/>
        <v>0</v>
      </c>
      <c r="G7" s="11"/>
      <c r="H7" s="12" t="s">
        <v>9</v>
      </c>
      <c r="I7" s="13"/>
      <c r="J7" s="14">
        <f>'ARALIK 2025'!J39*-1</f>
        <v>0</v>
      </c>
    </row>
    <row r="8" spans="2:29" x14ac:dyDescent="0.25">
      <c r="B8" s="7">
        <v>46027</v>
      </c>
      <c r="C8" s="8">
        <v>0</v>
      </c>
      <c r="D8" s="9"/>
      <c r="E8" s="10">
        <v>20.25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0</v>
      </c>
      <c r="D10" s="9"/>
      <c r="E10" s="10">
        <v>20.25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>
        <v>20.25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0</v>
      </c>
      <c r="D12" s="9"/>
      <c r="E12" s="10">
        <v>20.25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241.5</v>
      </c>
      <c r="D13" s="9"/>
      <c r="E13" s="10">
        <v>20.25</v>
      </c>
      <c r="F13" s="33">
        <f t="shared" si="0"/>
        <v>4890.375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>
        <v>84.5</v>
      </c>
      <c r="D15" s="9"/>
      <c r="E15" s="10">
        <v>20.25</v>
      </c>
      <c r="F15" s="33">
        <f t="shared" si="0"/>
        <v>1711.125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20.25</v>
      </c>
      <c r="F16" s="33">
        <f t="shared" si="0"/>
        <v>0</v>
      </c>
      <c r="G16" s="19"/>
      <c r="H16" s="16"/>
      <c r="I16" s="17"/>
      <c r="J16" s="18"/>
      <c r="L16" s="52"/>
    </row>
    <row r="17" spans="2:12" x14ac:dyDescent="0.25">
      <c r="B17" s="7">
        <v>46036</v>
      </c>
      <c r="C17" s="8">
        <v>122</v>
      </c>
      <c r="D17" s="9"/>
      <c r="E17" s="10">
        <v>20.25</v>
      </c>
      <c r="F17" s="33">
        <f t="shared" si="0"/>
        <v>2470.5</v>
      </c>
      <c r="G17" s="19"/>
      <c r="H17" s="16"/>
      <c r="I17" s="17"/>
      <c r="J17" s="18"/>
      <c r="L17" s="52"/>
    </row>
    <row r="18" spans="2:12" x14ac:dyDescent="0.25">
      <c r="B18" s="7">
        <v>46037</v>
      </c>
      <c r="C18" s="8">
        <v>0</v>
      </c>
      <c r="D18" s="9"/>
      <c r="E18" s="10">
        <v>20.25</v>
      </c>
      <c r="F18" s="33">
        <f t="shared" si="0"/>
        <v>0</v>
      </c>
      <c r="G18" s="19"/>
      <c r="H18" s="16"/>
      <c r="I18" s="17"/>
      <c r="J18" s="18"/>
    </row>
    <row r="19" spans="2:12" x14ac:dyDescent="0.25">
      <c r="B19" s="7">
        <v>46038</v>
      </c>
      <c r="C19" s="8">
        <v>113.5</v>
      </c>
      <c r="D19" s="9"/>
      <c r="E19" s="10">
        <v>20.25</v>
      </c>
      <c r="F19" s="33">
        <f t="shared" si="0"/>
        <v>2298.375</v>
      </c>
      <c r="G19" s="15">
        <v>46080</v>
      </c>
      <c r="H19" s="16" t="s">
        <v>32</v>
      </c>
      <c r="I19" s="17"/>
      <c r="J19" s="18">
        <v>34123.75</v>
      </c>
    </row>
    <row r="20" spans="2:12" x14ac:dyDescent="0.25">
      <c r="B20" s="7">
        <v>46039</v>
      </c>
      <c r="C20" s="8">
        <v>0</v>
      </c>
      <c r="D20" s="9"/>
      <c r="E20" s="10">
        <v>20.25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46040</v>
      </c>
      <c r="C21" s="8">
        <v>113</v>
      </c>
      <c r="D21" s="9"/>
      <c r="E21" s="10">
        <v>20.25</v>
      </c>
      <c r="F21" s="33">
        <f t="shared" si="0"/>
        <v>2288.25</v>
      </c>
      <c r="G21" s="19"/>
      <c r="H21" s="16"/>
      <c r="I21" s="17"/>
      <c r="J21" s="18"/>
    </row>
    <row r="22" spans="2:12" x14ac:dyDescent="0.25">
      <c r="B22" s="7">
        <v>46041</v>
      </c>
      <c r="C22" s="8">
        <v>0</v>
      </c>
      <c r="D22" s="9"/>
      <c r="E22" s="10">
        <v>20.25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46042</v>
      </c>
      <c r="C23" s="8">
        <v>140</v>
      </c>
      <c r="D23" s="9"/>
      <c r="E23" s="10">
        <v>20.25</v>
      </c>
      <c r="F23" s="33">
        <f t="shared" si="0"/>
        <v>2835</v>
      </c>
      <c r="G23" s="19"/>
      <c r="H23" s="16"/>
      <c r="I23" s="17"/>
      <c r="J23" s="18"/>
    </row>
    <row r="24" spans="2:12" x14ac:dyDescent="0.25">
      <c r="B24" s="7">
        <v>46043</v>
      </c>
      <c r="C24" s="8">
        <v>0</v>
      </c>
      <c r="D24" s="9"/>
      <c r="E24" s="10">
        <v>20.25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46044</v>
      </c>
      <c r="C25" s="8">
        <v>145.5</v>
      </c>
      <c r="D25" s="9"/>
      <c r="E25" s="10">
        <v>24.25</v>
      </c>
      <c r="F25" s="33">
        <f t="shared" si="0"/>
        <v>3528.375</v>
      </c>
      <c r="G25" s="19"/>
      <c r="H25" s="16"/>
      <c r="I25" s="17"/>
      <c r="J25" s="18"/>
    </row>
    <row r="26" spans="2:12" x14ac:dyDescent="0.25">
      <c r="B26" s="7">
        <v>46045</v>
      </c>
      <c r="C26" s="8">
        <v>0</v>
      </c>
      <c r="D26" s="9"/>
      <c r="E26" s="10">
        <v>24.25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46046</v>
      </c>
      <c r="C27" s="8">
        <v>0</v>
      </c>
      <c r="D27" s="9"/>
      <c r="E27" s="10">
        <v>24.25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46047</v>
      </c>
      <c r="C28" s="8">
        <v>0</v>
      </c>
      <c r="D28" s="9"/>
      <c r="E28" s="10">
        <v>24.25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46048</v>
      </c>
      <c r="C29" s="8">
        <v>258</v>
      </c>
      <c r="D29" s="9"/>
      <c r="E29" s="10">
        <v>24.25</v>
      </c>
      <c r="F29" s="33">
        <f t="shared" si="0"/>
        <v>6256.5</v>
      </c>
      <c r="G29" s="19"/>
      <c r="H29" s="16"/>
      <c r="I29" s="17"/>
      <c r="J29" s="18"/>
    </row>
    <row r="30" spans="2:12" x14ac:dyDescent="0.25">
      <c r="B30" s="7">
        <v>46049</v>
      </c>
      <c r="C30" s="8">
        <v>0</v>
      </c>
      <c r="D30" s="9"/>
      <c r="E30" s="10">
        <v>24.25</v>
      </c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46050</v>
      </c>
      <c r="C31" s="8">
        <v>175</v>
      </c>
      <c r="D31" s="9"/>
      <c r="E31" s="10">
        <v>24.25</v>
      </c>
      <c r="F31" s="33">
        <f t="shared" si="0"/>
        <v>4243.75</v>
      </c>
      <c r="G31" s="19"/>
      <c r="H31" s="16"/>
      <c r="I31" s="17"/>
      <c r="J31" s="18"/>
    </row>
    <row r="32" spans="2:12" x14ac:dyDescent="0.25">
      <c r="B32" s="7">
        <v>46051</v>
      </c>
      <c r="C32" s="8">
        <v>0</v>
      </c>
      <c r="D32" s="9"/>
      <c r="E32" s="10">
        <v>24.25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6">
        <v>232</v>
      </c>
      <c r="D34" s="47"/>
      <c r="E34" s="10">
        <v>24.25</v>
      </c>
      <c r="F34" s="49">
        <f t="shared" si="0"/>
        <v>5626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1625</v>
      </c>
      <c r="D35" s="42">
        <f>SUM(D4:D34)</f>
        <v>0</v>
      </c>
      <c r="E35" s="43"/>
      <c r="F35" s="44" t="s">
        <v>4</v>
      </c>
      <c r="G35" s="50"/>
      <c r="H35" s="59" t="s">
        <v>11</v>
      </c>
      <c r="I35" s="59"/>
      <c r="J35" s="25">
        <f>SUM(J4:J34)</f>
        <v>34521.0192675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0" t="s">
        <v>13</v>
      </c>
      <c r="I36" s="60"/>
      <c r="J36" s="18">
        <f>F36+F37</f>
        <v>36148.25</v>
      </c>
      <c r="L36" s="31">
        <f>J36-J4-J5-J6</f>
        <v>35750.9807325</v>
      </c>
    </row>
    <row r="37" spans="2:12" x14ac:dyDescent="0.25">
      <c r="B37" s="26" t="s">
        <v>14</v>
      </c>
      <c r="C37" s="30">
        <f>C35</f>
        <v>1625</v>
      </c>
      <c r="D37" s="9">
        <f>D35/1.03</f>
        <v>0</v>
      </c>
      <c r="E37" s="10"/>
      <c r="F37" s="33">
        <f>SUM(F4:F36)</f>
        <v>36148.25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6"/>
      <c r="F39" s="37"/>
      <c r="G39" s="51"/>
      <c r="H39" s="63" t="s">
        <v>17</v>
      </c>
      <c r="I39" s="63"/>
      <c r="J39" s="29">
        <f>J36+J37+J38-J35</f>
        <v>1627.2307325000002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566.72249999999997</v>
      </c>
    </row>
    <row r="5" spans="2:29" x14ac:dyDescent="0.25">
      <c r="B5" s="7">
        <v>46055</v>
      </c>
      <c r="C5" s="8">
        <v>158</v>
      </c>
      <c r="D5" s="9"/>
      <c r="E5" s="10">
        <v>24.25</v>
      </c>
      <c r="F5" s="33">
        <f t="shared" ref="F5:F34" si="0">E5*C5</f>
        <v>3831.5</v>
      </c>
      <c r="G5" s="11"/>
      <c r="H5" s="12" t="s">
        <v>7</v>
      </c>
      <c r="I5" s="13">
        <v>1E-3</v>
      </c>
      <c r="J5" s="14">
        <f>(F36+F37-J4-J6)*I5</f>
        <v>56.105527500000001</v>
      </c>
    </row>
    <row r="6" spans="2:29" x14ac:dyDescent="0.25">
      <c r="B6" s="7">
        <v>46056</v>
      </c>
      <c r="C6" s="8">
        <v>0</v>
      </c>
      <c r="D6" s="9"/>
      <c r="E6" s="10">
        <v>24.25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205</v>
      </c>
      <c r="D7" s="9"/>
      <c r="E7" s="10">
        <v>24.25</v>
      </c>
      <c r="F7" s="33">
        <f t="shared" si="0"/>
        <v>4971.25</v>
      </c>
      <c r="G7" s="11"/>
      <c r="H7" s="12" t="s">
        <v>9</v>
      </c>
      <c r="I7" s="13"/>
      <c r="J7" s="14">
        <f>'OCAK 2026'!J39*-1</f>
        <v>-1627.2307325000002</v>
      </c>
    </row>
    <row r="8" spans="2:29" x14ac:dyDescent="0.25">
      <c r="B8" s="7">
        <v>46058</v>
      </c>
      <c r="C8" s="8">
        <v>0</v>
      </c>
      <c r="D8" s="9"/>
      <c r="E8" s="10">
        <v>24.25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184.5</v>
      </c>
      <c r="D9" s="9"/>
      <c r="E9" s="10">
        <v>24.25</v>
      </c>
      <c r="F9" s="33">
        <f t="shared" si="0"/>
        <v>4474.125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173.5</v>
      </c>
      <c r="D11" s="9"/>
      <c r="E11" s="10">
        <v>24.25</v>
      </c>
      <c r="F11" s="33">
        <f t="shared" si="0"/>
        <v>4207.375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24.25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196</v>
      </c>
      <c r="D13" s="9"/>
      <c r="E13" s="10">
        <v>24.25</v>
      </c>
      <c r="F13" s="33">
        <f t="shared" si="0"/>
        <v>4753</v>
      </c>
      <c r="G13" s="19"/>
      <c r="H13" s="16"/>
      <c r="I13" s="17"/>
      <c r="J13" s="18"/>
    </row>
    <row r="14" spans="2:29" x14ac:dyDescent="0.25">
      <c r="B14" s="7">
        <v>46064</v>
      </c>
      <c r="C14" s="8">
        <v>0</v>
      </c>
      <c r="D14" s="9"/>
      <c r="E14" s="10">
        <v>24.25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175</v>
      </c>
      <c r="D15" s="9"/>
      <c r="E15" s="10">
        <v>24.25</v>
      </c>
      <c r="F15" s="33">
        <f t="shared" si="0"/>
        <v>4243.75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24.25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179.5</v>
      </c>
      <c r="D17" s="9"/>
      <c r="E17" s="10">
        <v>24.25</v>
      </c>
      <c r="F17" s="33">
        <f t="shared" si="0"/>
        <v>4352.875</v>
      </c>
      <c r="G17" s="15">
        <v>46113</v>
      </c>
      <c r="H17" s="16" t="s">
        <v>33</v>
      </c>
      <c r="I17" s="17"/>
      <c r="J17" s="18">
        <v>57676.65</v>
      </c>
    </row>
    <row r="18" spans="2:10" x14ac:dyDescent="0.25">
      <c r="B18" s="7">
        <v>46068</v>
      </c>
      <c r="C18" s="8">
        <v>0</v>
      </c>
      <c r="D18" s="9"/>
      <c r="E18" s="10">
        <v>24.25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131.5</v>
      </c>
      <c r="D19" s="9"/>
      <c r="E19" s="10">
        <v>24.25</v>
      </c>
      <c r="F19" s="33">
        <f t="shared" si="0"/>
        <v>3188.875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146</v>
      </c>
      <c r="D21" s="9"/>
      <c r="E21" s="10">
        <v>24.25</v>
      </c>
      <c r="F21" s="33">
        <f t="shared" si="0"/>
        <v>3540.5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156</v>
      </c>
      <c r="D23" s="9"/>
      <c r="E23" s="10">
        <v>24.25</v>
      </c>
      <c r="F23" s="33">
        <f t="shared" si="0"/>
        <v>3783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150.5</v>
      </c>
      <c r="D25" s="9"/>
      <c r="E25" s="10">
        <v>24.25</v>
      </c>
      <c r="F25" s="33">
        <f t="shared" si="0"/>
        <v>3649.625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24.25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160</v>
      </c>
      <c r="D27" s="9"/>
      <c r="E27" s="10">
        <v>24.25</v>
      </c>
      <c r="F27" s="33">
        <f t="shared" si="0"/>
        <v>3880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171.5</v>
      </c>
      <c r="D29" s="9"/>
      <c r="E29" s="10">
        <v>24.25</v>
      </c>
      <c r="F29" s="33">
        <f t="shared" si="0"/>
        <v>4158.875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150</v>
      </c>
      <c r="D31" s="9"/>
      <c r="E31" s="10">
        <v>24.25</v>
      </c>
      <c r="F31" s="33">
        <f t="shared" si="0"/>
        <v>3637.5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5"/>
      <c r="C34" s="46"/>
      <c r="D34" s="47"/>
      <c r="E34" s="48"/>
      <c r="F34" s="49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2337</v>
      </c>
      <c r="D35" s="42">
        <f>SUM(D4:D34)</f>
        <v>0</v>
      </c>
      <c r="E35" s="43"/>
      <c r="F35" s="44" t="s">
        <v>4</v>
      </c>
      <c r="G35" s="24"/>
      <c r="H35" s="59" t="s">
        <v>11</v>
      </c>
      <c r="I35" s="59"/>
      <c r="J35" s="25">
        <f>SUM(J4:J34)</f>
        <v>56672.247295000001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56672.25</v>
      </c>
      <c r="L36" s="31">
        <f>J36-J4-J5-J6</f>
        <v>56049.421972499993</v>
      </c>
    </row>
    <row r="37" spans="2:12" x14ac:dyDescent="0.25">
      <c r="B37" s="26" t="s">
        <v>14</v>
      </c>
      <c r="C37" s="30">
        <f>C35</f>
        <v>2337</v>
      </c>
      <c r="D37" s="9">
        <f>D35/1.03</f>
        <v>0</v>
      </c>
      <c r="E37" s="10"/>
      <c r="F37" s="33">
        <f>SUM(F4:F36)</f>
        <v>56672.25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6"/>
      <c r="F39" s="37"/>
      <c r="G39" s="28"/>
      <c r="H39" s="63" t="s">
        <v>17</v>
      </c>
      <c r="I39" s="63"/>
      <c r="J39" s="29">
        <f>J36+J37+J38-J35</f>
        <v>2.7049999989685602E-3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588.98</v>
      </c>
    </row>
    <row r="5" spans="2:29" x14ac:dyDescent="0.25">
      <c r="B5" s="7">
        <v>46083</v>
      </c>
      <c r="C5" s="8">
        <v>128</v>
      </c>
      <c r="D5" s="9"/>
      <c r="E5" s="10">
        <v>24.5</v>
      </c>
      <c r="F5" s="33">
        <f t="shared" ref="F5:F34" si="0">E5*C5</f>
        <v>3136</v>
      </c>
      <c r="G5" s="11"/>
      <c r="H5" s="12" t="s">
        <v>7</v>
      </c>
      <c r="I5" s="13">
        <v>1E-3</v>
      </c>
      <c r="J5" s="14">
        <f>(F36+F37-J4-J6)*I5</f>
        <v>58.309019999999997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133</v>
      </c>
      <c r="D7" s="9"/>
      <c r="E7" s="10">
        <v>24.5</v>
      </c>
      <c r="F7" s="33">
        <f t="shared" si="0"/>
        <v>3258.5</v>
      </c>
      <c r="G7" s="11"/>
      <c r="H7" s="12" t="s">
        <v>9</v>
      </c>
      <c r="I7" s="13"/>
      <c r="J7" s="14">
        <f>'ŞUBAT 2026'!J39*-1</f>
        <v>-2.7049999989685602E-3</v>
      </c>
    </row>
    <row r="8" spans="2:29" x14ac:dyDescent="0.25">
      <c r="B8" s="7">
        <v>46086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106</v>
      </c>
      <c r="D9" s="9"/>
      <c r="E9" s="10">
        <v>24.5</v>
      </c>
      <c r="F9" s="33">
        <f t="shared" si="0"/>
        <v>2597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136.5</v>
      </c>
      <c r="D11" s="9"/>
      <c r="E11" s="10">
        <v>24.5</v>
      </c>
      <c r="F11" s="33">
        <f t="shared" si="0"/>
        <v>3344.25</v>
      </c>
      <c r="G11" s="19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144.5</v>
      </c>
      <c r="D13" s="9"/>
      <c r="E13" s="10">
        <v>24.5</v>
      </c>
      <c r="F13" s="33">
        <f t="shared" si="0"/>
        <v>3540.25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118</v>
      </c>
      <c r="D15" s="9"/>
      <c r="E15" s="10">
        <v>24.5</v>
      </c>
      <c r="F15" s="33">
        <f t="shared" si="0"/>
        <v>2891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126</v>
      </c>
      <c r="D17" s="9"/>
      <c r="E17" s="10">
        <v>24.5</v>
      </c>
      <c r="F17" s="33">
        <f t="shared" si="0"/>
        <v>3087</v>
      </c>
      <c r="G17" s="15">
        <v>46134</v>
      </c>
      <c r="H17" s="16" t="s">
        <v>34</v>
      </c>
      <c r="I17" s="17"/>
      <c r="J17" s="18">
        <v>58250.71</v>
      </c>
    </row>
    <row r="18" spans="2:10" x14ac:dyDescent="0.25">
      <c r="B18" s="7">
        <v>46096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76</v>
      </c>
      <c r="D19" s="9"/>
      <c r="E19" s="10">
        <v>24.5</v>
      </c>
      <c r="F19" s="33">
        <f t="shared" si="0"/>
        <v>1862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154</v>
      </c>
      <c r="D21" s="9"/>
      <c r="E21" s="10">
        <v>24.5</v>
      </c>
      <c r="F21" s="33">
        <f t="shared" si="0"/>
        <v>3773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135</v>
      </c>
      <c r="D23" s="9"/>
      <c r="E23" s="10">
        <v>24.5</v>
      </c>
      <c r="F23" s="33">
        <f t="shared" si="0"/>
        <v>3307.5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207</v>
      </c>
      <c r="D25" s="9"/>
      <c r="E25" s="10">
        <v>24.5</v>
      </c>
      <c r="F25" s="33">
        <f t="shared" si="0"/>
        <v>5071.5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212.5</v>
      </c>
      <c r="D27" s="9"/>
      <c r="E27" s="10">
        <v>24.5</v>
      </c>
      <c r="F27" s="33">
        <f t="shared" si="0"/>
        <v>5206.25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195</v>
      </c>
      <c r="D29" s="9"/>
      <c r="E29" s="10">
        <v>24.5</v>
      </c>
      <c r="F29" s="33">
        <f t="shared" si="0"/>
        <v>4777.5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225</v>
      </c>
      <c r="D31" s="9"/>
      <c r="E31" s="10">
        <v>24.5</v>
      </c>
      <c r="F31" s="33">
        <f t="shared" si="0"/>
        <v>5512.5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207</v>
      </c>
      <c r="D33" s="9"/>
      <c r="E33" s="10">
        <v>24.5</v>
      </c>
      <c r="F33" s="33">
        <f t="shared" si="0"/>
        <v>5071.5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100.5</v>
      </c>
      <c r="D34" s="35"/>
      <c r="E34" s="10">
        <v>24.5</v>
      </c>
      <c r="F34" s="37">
        <f t="shared" si="0"/>
        <v>2462.25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2404</v>
      </c>
      <c r="D35" s="42">
        <f>SUM(D4:D34)</f>
        <v>0</v>
      </c>
      <c r="E35" s="43"/>
      <c r="F35" s="44" t="s">
        <v>4</v>
      </c>
      <c r="G35" s="24"/>
      <c r="H35" s="59" t="s">
        <v>11</v>
      </c>
      <c r="I35" s="59"/>
      <c r="J35" s="25">
        <f>SUM(J4:J34)</f>
        <v>58897.996314999997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58898</v>
      </c>
      <c r="L36" s="31">
        <f>J36-J4-J5-J6</f>
        <v>58250.710979999996</v>
      </c>
    </row>
    <row r="37" spans="2:12" x14ac:dyDescent="0.25">
      <c r="B37" s="26" t="s">
        <v>14</v>
      </c>
      <c r="C37" s="30">
        <f>C35</f>
        <v>2404</v>
      </c>
      <c r="D37" s="9">
        <f>D35/1.03</f>
        <v>0</v>
      </c>
      <c r="E37" s="10"/>
      <c r="F37" s="33">
        <f>SUM(F4:F36)</f>
        <v>58898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6"/>
      <c r="F39" s="37"/>
      <c r="G39" s="28"/>
      <c r="H39" s="63" t="s">
        <v>17</v>
      </c>
      <c r="I39" s="63"/>
      <c r="J39" s="29">
        <f>J36+J37+J38-J35</f>
        <v>3.6850000033155084E-3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65F8C-6E18-4D0C-A69D-F7D5900AA066}">
  <dimension ref="B1:AC43"/>
  <sheetViews>
    <sheetView tabSelected="1"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102.5</v>
      </c>
      <c r="D4" s="9"/>
      <c r="E4" s="10">
        <v>24.5</v>
      </c>
      <c r="F4" s="33">
        <f>E4*C4</f>
        <v>2511.25</v>
      </c>
      <c r="G4" s="11"/>
      <c r="H4" s="12" t="s">
        <v>6</v>
      </c>
      <c r="I4" s="13">
        <v>0.01</v>
      </c>
      <c r="J4" s="14">
        <f>(F36+F37)*I4</f>
        <v>729.48750000000007</v>
      </c>
    </row>
    <row r="5" spans="2:29" x14ac:dyDescent="0.25">
      <c r="B5" s="7">
        <v>46114</v>
      </c>
      <c r="C5" s="8">
        <v>94.5</v>
      </c>
      <c r="D5" s="9"/>
      <c r="E5" s="10">
        <v>24.5</v>
      </c>
      <c r="F5" s="33">
        <f t="shared" ref="F5:F34" si="0">E5*C5</f>
        <v>2315.25</v>
      </c>
      <c r="G5" s="11"/>
      <c r="H5" s="12" t="s">
        <v>7</v>
      </c>
      <c r="I5" s="13">
        <v>1E-3</v>
      </c>
      <c r="J5" s="14">
        <f>(F36+F37-J4-J6)*I5</f>
        <v>72.219262499999999</v>
      </c>
    </row>
    <row r="6" spans="2:29" x14ac:dyDescent="0.25">
      <c r="B6" s="7">
        <v>46115</v>
      </c>
      <c r="C6" s="8">
        <v>101</v>
      </c>
      <c r="D6" s="9"/>
      <c r="E6" s="10">
        <v>24.5</v>
      </c>
      <c r="F6" s="33">
        <f t="shared" si="0"/>
        <v>2474.5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76.5</v>
      </c>
      <c r="D7" s="9"/>
      <c r="E7" s="10">
        <v>24.5</v>
      </c>
      <c r="F7" s="33">
        <f t="shared" si="0"/>
        <v>1874.25</v>
      </c>
      <c r="G7" s="11"/>
      <c r="H7" s="12" t="s">
        <v>9</v>
      </c>
      <c r="I7" s="13"/>
      <c r="J7" s="14">
        <f>'MART 2026'!J39*-1</f>
        <v>-3.6850000033155084E-3</v>
      </c>
    </row>
    <row r="8" spans="2:29" x14ac:dyDescent="0.25">
      <c r="B8" s="7">
        <v>46117</v>
      </c>
      <c r="C8" s="8">
        <v>102</v>
      </c>
      <c r="D8" s="9"/>
      <c r="E8" s="10">
        <v>24.5</v>
      </c>
      <c r="F8" s="33">
        <f t="shared" si="0"/>
        <v>2499</v>
      </c>
      <c r="G8" s="15"/>
      <c r="H8" s="16"/>
      <c r="I8" s="17"/>
      <c r="J8" s="18"/>
    </row>
    <row r="9" spans="2:29" x14ac:dyDescent="0.25">
      <c r="B9" s="7">
        <v>46118</v>
      </c>
      <c r="C9" s="8">
        <v>103.5</v>
      </c>
      <c r="D9" s="9"/>
      <c r="E9" s="10">
        <v>24.5</v>
      </c>
      <c r="F9" s="33">
        <f t="shared" si="0"/>
        <v>2535.75</v>
      </c>
      <c r="G9" s="15"/>
      <c r="H9" s="16"/>
      <c r="I9" s="17"/>
      <c r="J9" s="18"/>
    </row>
    <row r="10" spans="2:29" x14ac:dyDescent="0.25">
      <c r="B10" s="7">
        <v>46119</v>
      </c>
      <c r="C10" s="8">
        <v>94.5</v>
      </c>
      <c r="D10" s="9"/>
      <c r="E10" s="10">
        <v>24.5</v>
      </c>
      <c r="F10" s="33">
        <f t="shared" si="0"/>
        <v>2315.25</v>
      </c>
      <c r="G10" s="15"/>
      <c r="H10" s="16"/>
      <c r="I10" s="17"/>
      <c r="J10" s="18"/>
    </row>
    <row r="11" spans="2:29" x14ac:dyDescent="0.25">
      <c r="B11" s="7">
        <v>46120</v>
      </c>
      <c r="C11" s="8">
        <v>96.5</v>
      </c>
      <c r="D11" s="9"/>
      <c r="E11" s="10">
        <v>24.5</v>
      </c>
      <c r="F11" s="33">
        <f t="shared" si="0"/>
        <v>2364.25</v>
      </c>
      <c r="G11" s="19"/>
      <c r="H11" s="16"/>
      <c r="I11" s="17"/>
      <c r="J11" s="18"/>
    </row>
    <row r="12" spans="2:29" x14ac:dyDescent="0.25">
      <c r="B12" s="7">
        <v>46121</v>
      </c>
      <c r="C12" s="8">
        <v>104</v>
      </c>
      <c r="D12" s="9"/>
      <c r="E12" s="10">
        <v>24.5</v>
      </c>
      <c r="F12" s="33">
        <f t="shared" si="0"/>
        <v>2548</v>
      </c>
      <c r="G12" s="19"/>
      <c r="H12" s="16"/>
      <c r="I12" s="17"/>
      <c r="J12" s="18"/>
    </row>
    <row r="13" spans="2:29" x14ac:dyDescent="0.25">
      <c r="B13" s="7">
        <v>46122</v>
      </c>
      <c r="C13" s="8">
        <v>86.5</v>
      </c>
      <c r="D13" s="9"/>
      <c r="E13" s="10">
        <v>24.5</v>
      </c>
      <c r="F13" s="33">
        <f t="shared" si="0"/>
        <v>2119.25</v>
      </c>
      <c r="G13" s="19"/>
      <c r="H13" s="16"/>
      <c r="I13" s="17"/>
      <c r="J13" s="18"/>
    </row>
    <row r="14" spans="2:29" x14ac:dyDescent="0.25">
      <c r="B14" s="7">
        <v>46123</v>
      </c>
      <c r="C14" s="8">
        <v>94.5</v>
      </c>
      <c r="D14" s="9"/>
      <c r="E14" s="10">
        <v>24.5</v>
      </c>
      <c r="F14" s="33">
        <f t="shared" si="0"/>
        <v>2315.25</v>
      </c>
      <c r="G14" s="19"/>
      <c r="H14" s="16"/>
      <c r="I14" s="17"/>
      <c r="J14" s="18"/>
    </row>
    <row r="15" spans="2:29" x14ac:dyDescent="0.25">
      <c r="B15" s="7">
        <v>46124</v>
      </c>
      <c r="C15" s="8">
        <v>95</v>
      </c>
      <c r="D15" s="9"/>
      <c r="E15" s="10">
        <v>24.5</v>
      </c>
      <c r="F15" s="33">
        <f t="shared" si="0"/>
        <v>2327.5</v>
      </c>
      <c r="G15" s="19"/>
      <c r="H15" s="16"/>
      <c r="I15" s="17"/>
      <c r="J15" s="18"/>
    </row>
    <row r="16" spans="2:29" x14ac:dyDescent="0.25">
      <c r="B16" s="7">
        <v>46125</v>
      </c>
      <c r="C16" s="8">
        <v>79</v>
      </c>
      <c r="D16" s="9"/>
      <c r="E16" s="10">
        <v>24.5</v>
      </c>
      <c r="F16" s="33">
        <f t="shared" si="0"/>
        <v>1935.5</v>
      </c>
      <c r="G16" s="19"/>
      <c r="H16" s="16"/>
      <c r="I16" s="17"/>
      <c r="J16" s="18"/>
    </row>
    <row r="17" spans="2:10" x14ac:dyDescent="0.25">
      <c r="B17" s="7">
        <v>46126</v>
      </c>
      <c r="C17" s="8">
        <v>70</v>
      </c>
      <c r="D17" s="9"/>
      <c r="E17" s="10">
        <v>24.5</v>
      </c>
      <c r="F17" s="33">
        <f t="shared" si="0"/>
        <v>1715</v>
      </c>
      <c r="G17" s="19"/>
      <c r="H17" s="16"/>
      <c r="I17" s="17"/>
      <c r="J17" s="18"/>
    </row>
    <row r="18" spans="2:10" x14ac:dyDescent="0.25">
      <c r="B18" s="7">
        <v>46127</v>
      </c>
      <c r="C18" s="8">
        <v>93.5</v>
      </c>
      <c r="D18" s="9"/>
      <c r="E18" s="10">
        <v>24.5</v>
      </c>
      <c r="F18" s="33">
        <f t="shared" si="0"/>
        <v>2290.75</v>
      </c>
      <c r="G18" s="19"/>
      <c r="H18" s="16"/>
      <c r="I18" s="17"/>
      <c r="J18" s="18"/>
    </row>
    <row r="19" spans="2:10" x14ac:dyDescent="0.25">
      <c r="B19" s="7">
        <v>46128</v>
      </c>
      <c r="C19" s="8">
        <v>105.5</v>
      </c>
      <c r="D19" s="9"/>
      <c r="E19" s="10">
        <v>24.5</v>
      </c>
      <c r="F19" s="33">
        <f t="shared" si="0"/>
        <v>2584.75</v>
      </c>
      <c r="G19" s="19"/>
      <c r="H19" s="16"/>
      <c r="I19" s="17"/>
      <c r="J19" s="18"/>
    </row>
    <row r="20" spans="2:10" x14ac:dyDescent="0.25">
      <c r="B20" s="7">
        <v>46129</v>
      </c>
      <c r="C20" s="8">
        <v>115</v>
      </c>
      <c r="D20" s="9"/>
      <c r="E20" s="10">
        <v>24.5</v>
      </c>
      <c r="F20" s="33">
        <f t="shared" si="0"/>
        <v>2817.5</v>
      </c>
      <c r="G20" s="19"/>
      <c r="H20" s="16"/>
      <c r="I20" s="17"/>
      <c r="J20" s="18"/>
    </row>
    <row r="21" spans="2:10" x14ac:dyDescent="0.25">
      <c r="B21" s="7">
        <v>46130</v>
      </c>
      <c r="C21" s="8">
        <v>132.5</v>
      </c>
      <c r="D21" s="9"/>
      <c r="E21" s="10">
        <v>24.5</v>
      </c>
      <c r="F21" s="33">
        <f t="shared" si="0"/>
        <v>3246.25</v>
      </c>
      <c r="G21" s="19"/>
      <c r="H21" s="16"/>
      <c r="I21" s="17"/>
      <c r="J21" s="18"/>
    </row>
    <row r="22" spans="2:10" x14ac:dyDescent="0.25">
      <c r="B22" s="7">
        <v>46131</v>
      </c>
      <c r="C22" s="8">
        <v>95.5</v>
      </c>
      <c r="D22" s="9"/>
      <c r="E22" s="10">
        <v>24.5</v>
      </c>
      <c r="F22" s="33">
        <f t="shared" si="0"/>
        <v>2339.75</v>
      </c>
      <c r="G22" s="19"/>
      <c r="H22" s="16"/>
      <c r="I22" s="17"/>
      <c r="J22" s="18"/>
    </row>
    <row r="23" spans="2:10" x14ac:dyDescent="0.25">
      <c r="B23" s="7">
        <v>46132</v>
      </c>
      <c r="C23" s="8">
        <v>114.5</v>
      </c>
      <c r="D23" s="9"/>
      <c r="E23" s="10">
        <v>24.5</v>
      </c>
      <c r="F23" s="33">
        <f t="shared" si="0"/>
        <v>2805.25</v>
      </c>
      <c r="G23" s="19"/>
      <c r="H23" s="16"/>
      <c r="I23" s="17"/>
      <c r="J23" s="18"/>
    </row>
    <row r="24" spans="2:10" x14ac:dyDescent="0.25">
      <c r="B24" s="7">
        <v>46133</v>
      </c>
      <c r="C24" s="8">
        <v>162</v>
      </c>
      <c r="D24" s="9"/>
      <c r="E24" s="10">
        <v>24.5</v>
      </c>
      <c r="F24" s="33">
        <f t="shared" si="0"/>
        <v>3969</v>
      </c>
      <c r="G24" s="19"/>
      <c r="H24" s="16"/>
      <c r="I24" s="17"/>
      <c r="J24" s="18"/>
    </row>
    <row r="25" spans="2:10" x14ac:dyDescent="0.25">
      <c r="B25" s="7">
        <v>46134</v>
      </c>
      <c r="C25" s="8">
        <v>173.5</v>
      </c>
      <c r="D25" s="9"/>
      <c r="E25" s="10">
        <v>24.5</v>
      </c>
      <c r="F25" s="33">
        <f t="shared" si="0"/>
        <v>4250.75</v>
      </c>
      <c r="G25" s="19"/>
      <c r="H25" s="16"/>
      <c r="I25" s="17"/>
      <c r="J25" s="18"/>
    </row>
    <row r="26" spans="2:10" x14ac:dyDescent="0.25">
      <c r="B26" s="7">
        <v>46135</v>
      </c>
      <c r="C26" s="8">
        <v>177</v>
      </c>
      <c r="D26" s="9"/>
      <c r="E26" s="10">
        <v>24.5</v>
      </c>
      <c r="F26" s="33">
        <f t="shared" si="0"/>
        <v>4336.5</v>
      </c>
      <c r="G26" s="19"/>
      <c r="H26" s="16"/>
      <c r="I26" s="17"/>
      <c r="J26" s="18"/>
    </row>
    <row r="27" spans="2:10" x14ac:dyDescent="0.25">
      <c r="B27" s="7">
        <v>46136</v>
      </c>
      <c r="C27" s="8">
        <v>185</v>
      </c>
      <c r="D27" s="9"/>
      <c r="E27" s="10">
        <v>24.5</v>
      </c>
      <c r="F27" s="33">
        <f t="shared" si="0"/>
        <v>4532.5</v>
      </c>
      <c r="G27" s="19"/>
      <c r="H27" s="16"/>
      <c r="I27" s="17"/>
      <c r="J27" s="18"/>
    </row>
    <row r="28" spans="2:10" x14ac:dyDescent="0.25">
      <c r="B28" s="7">
        <v>46137</v>
      </c>
      <c r="C28" s="8">
        <v>164.5</v>
      </c>
      <c r="D28" s="9"/>
      <c r="E28" s="10">
        <v>24.5</v>
      </c>
      <c r="F28" s="33">
        <f t="shared" si="0"/>
        <v>4030.25</v>
      </c>
      <c r="G28" s="19"/>
      <c r="H28" s="16"/>
      <c r="I28" s="17"/>
      <c r="J28" s="18"/>
    </row>
    <row r="29" spans="2:10" x14ac:dyDescent="0.25">
      <c r="B29" s="7">
        <v>46138</v>
      </c>
      <c r="C29" s="8">
        <v>159</v>
      </c>
      <c r="D29" s="9"/>
      <c r="E29" s="10">
        <v>24.5</v>
      </c>
      <c r="F29" s="33">
        <f t="shared" si="0"/>
        <v>3895.5</v>
      </c>
      <c r="G29" s="19"/>
      <c r="H29" s="16"/>
      <c r="I29" s="17"/>
      <c r="J29" s="18"/>
    </row>
    <row r="30" spans="2:10" x14ac:dyDescent="0.25">
      <c r="B30" s="7">
        <v>46139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>
        <v>0</v>
      </c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2977.5</v>
      </c>
      <c r="D35" s="42">
        <f>SUM(D4:D34)</f>
        <v>0</v>
      </c>
      <c r="E35" s="43"/>
      <c r="F35" s="44" t="s">
        <v>4</v>
      </c>
      <c r="G35" s="24"/>
      <c r="H35" s="59" t="s">
        <v>11</v>
      </c>
      <c r="I35" s="59"/>
      <c r="J35" s="25">
        <f>SUM(J4:J34)</f>
        <v>801.70307749999677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72948.75</v>
      </c>
      <c r="L36" s="31">
        <f>J36-J4-J5-J6</f>
        <v>72147.043237499995</v>
      </c>
    </row>
    <row r="37" spans="2:12" x14ac:dyDescent="0.25">
      <c r="B37" s="26" t="s">
        <v>14</v>
      </c>
      <c r="C37" s="30">
        <f>C35</f>
        <v>2977.5</v>
      </c>
      <c r="D37" s="9">
        <f>D35/1.03</f>
        <v>0</v>
      </c>
      <c r="E37" s="10"/>
      <c r="F37" s="33">
        <f>SUM(F4:F36)</f>
        <v>72948.75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6"/>
      <c r="F39" s="37"/>
      <c r="G39" s="28"/>
      <c r="H39" s="63" t="s">
        <v>17</v>
      </c>
      <c r="I39" s="63"/>
      <c r="J39" s="29">
        <f>J36+J37+J38-J35</f>
        <v>72147.046922499998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3F7F-6C30-4C21-8CC8-CA87BD154BD5}">
  <dimension ref="B1:AC43"/>
  <sheetViews>
    <sheetView zoomScale="85" zoomScaleNormal="85" workbookViewId="0">
      <selection activeCell="J44" sqref="J4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-72147.046922499998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9" t="s">
        <v>11</v>
      </c>
      <c r="I35" s="59"/>
      <c r="J35" s="25">
        <f>SUM(J4:J34)</f>
        <v>-72147.046922499998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6"/>
      <c r="F39" s="37"/>
      <c r="G39" s="28"/>
      <c r="H39" s="63" t="s">
        <v>17</v>
      </c>
      <c r="I39" s="63"/>
      <c r="J39" s="29">
        <f>J36+J37+J38-J35</f>
        <v>72147.046922499998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2026-04-30T13:27:47Z</dcterms:modified>
</cp:coreProperties>
</file>